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4 ГОД\Отчёт на 01.02.2024\"/>
    </mc:Choice>
  </mc:AlternateContent>
  <bookViews>
    <workbookView xWindow="-120" yWindow="-120" windowWidth="29040" windowHeight="15840" tabRatio="423"/>
  </bookViews>
  <sheets>
    <sheet name="на 01.02.2024" sheetId="5" r:id="rId1"/>
  </sheets>
  <definedNames>
    <definedName name="_xlnm.Print_Area" localSheetId="0">'на 01.02.2024'!$B$3:$O$32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8" i="5" l="1"/>
  <c r="M32" i="5" l="1"/>
  <c r="N19" i="5"/>
  <c r="N27" i="5" l="1"/>
  <c r="I8" i="5" l="1"/>
  <c r="L32" i="5" l="1"/>
  <c r="N26" i="5"/>
  <c r="N32" i="5" s="1"/>
  <c r="H31" i="5" l="1"/>
  <c r="I31" i="5" s="1"/>
  <c r="I23" i="5" l="1"/>
  <c r="I18" i="5" l="1"/>
  <c r="I29" i="5" l="1"/>
  <c r="I19" i="5" l="1"/>
  <c r="I20" i="5" l="1"/>
  <c r="I12" i="5" l="1"/>
  <c r="I26" i="5" l="1"/>
  <c r="I25" i="5" l="1"/>
  <c r="I24" i="5"/>
  <c r="I22" i="5"/>
  <c r="I21" i="5" l="1"/>
</calcChain>
</file>

<file path=xl/sharedStrings.xml><?xml version="1.0" encoding="utf-8"?>
<sst xmlns="http://schemas.openxmlformats.org/spreadsheetml/2006/main" count="177" uniqueCount="124">
  <si>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</si>
  <si>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</si>
  <si>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</si>
  <si>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</si>
  <si>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</si>
  <si>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</si>
  <si>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</si>
  <si>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</si>
  <si>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</si>
  <si>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</si>
  <si>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</si>
  <si>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</si>
  <si>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</si>
  <si>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</si>
  <si>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</si>
  <si>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</si>
  <si>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</si>
  <si>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</si>
  <si>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</si>
  <si>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</si>
  <si>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</si>
  <si>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</si>
  <si>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</si>
  <si>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</si>
  <si>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</si>
  <si>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</si>
  <si>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</si>
  <si>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</si>
  <si>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</si>
  <si>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</si>
  <si>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</si>
  <si>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</si>
  <si>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</si>
  <si>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</si>
  <si>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</si>
  <si>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</si>
  <si>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</si>
  <si>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</si>
  <si>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</si>
  <si>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</si>
  <si>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</si>
  <si>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</si>
  <si>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</si>
  <si>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</si>
  <si>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</si>
  <si>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</si>
  <si>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</si>
  <si>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</si>
  <si>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</si>
  <si>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</si>
  <si>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</si>
  <si>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</si>
  <si>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</si>
  <si>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</si>
  <si>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</si>
  <si>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</si>
  <si>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</si>
  <si>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</si>
  <si>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</si>
  <si>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</si>
  <si>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</si>
  <si>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</si>
  <si>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</si>
  <si>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</si>
  <si>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</si>
  <si>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</si>
  <si>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</si>
  <si>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</si>
  <si>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</si>
  <si>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</si>
  <si>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</si>
  <si>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</si>
  <si>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</si>
  <si>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</si>
  <si>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</si>
  <si>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Мероприятия, запланированные к выполнению в 2023 году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</si>
  <si>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</si>
  <si>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</si>
  <si>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</si>
  <si>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</si>
  <si>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«Развитие жилищной сферы в городе Пыть-Яхе» (от 28.12.2023 №372-па)</t>
  </si>
  <si>
    <t>«Жилищно-коммунальный комплекс и городская среда города Пыть-Яха» (от 29.12.2023 №390-па)</t>
  </si>
  <si>
    <t xml:space="preserve">Развитие экономического 
потенциала города Пыть-Яха» от 18.12.2023 №345-па
</t>
  </si>
  <si>
    <t>«Экологическая безопасность города Пыть-Яха» (от 29.12.2023 №377-па)</t>
  </si>
  <si>
    <t>Развитие физической 
культуры и спорта в городе Пыть-Яхе
(от 29.12.2023 №395-па)</t>
  </si>
  <si>
    <t xml:space="preserve">Развитие образования
в городе Пыть-Яхе (от 28.12.2023 №373-па)
</t>
  </si>
  <si>
    <t>"Развитие образования
в городе Пыть-Яхе" (от 28.12.2021 №373-па)</t>
  </si>
  <si>
    <t>"Развитие образования
в городе Пыть-Яхе" (от 28.12.2023 №373-па)</t>
  </si>
  <si>
    <t>1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</si>
  <si>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01.02.2024 г. </t>
  </si>
  <si>
    <t xml:space="preserve">Расселено 159,0 кв.м. аварийного жилищного фонда (3 жилых помещения).  </t>
  </si>
  <si>
    <t xml:space="preserve">4 562 обучающихся являются активными пользователями  информационно-коммуникационной образовательной платформы "Сферум" (76,6% от общего кол-ва обучающихся). Общее количество обучающихся - 5956 человек.  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         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</si>
  <si>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</si>
  <si>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 В ФГИС "Моя школа" зарегистрированы и активны 386 педагогических работников. Общее количество педагогов - 386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</si>
  <si>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2024 год. В период с 15 марта по 30 апреля 2024 года планируется проведение Всероссийского голосования в рамках проекта ФКГС.</t>
  </si>
  <si>
    <t>В 2024 году планируется благоустройство 2 этапа общественной территории "Аллея имени Сергея Есенина" мкр. №3 "Кедровый". В период с 5-9 февраля 2024 года планируется заседание Общественного совета г. Пыть-Яха об утверждении выделенного этапа, более минимального по стоимости, с учетом общего объема бюджетных ассигнований, предусмотриваемых на 2024 год.</t>
  </si>
  <si>
    <t>Предусмотрено финансирование для реализации мероприятий регионального проекта, руб.</t>
  </si>
  <si>
    <t>По состоянию на 01.02.2024 проведено 0 мероприятий.</t>
  </si>
  <si>
    <t>2. Культура</t>
  </si>
  <si>
    <t xml:space="preserve">Управление муниципальным имуществом города Пыть-Яха» от 21.12.2023 № 354-па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</si>
  <si>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49 чел, в т.ч. на 2024 год  - 7 чел).</t>
  </si>
  <si>
    <t>Культурная среда</t>
  </si>
  <si>
    <t>Культурное пространство города Пыть-Яха (29.12.2023 №329-па)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</si>
  <si>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</si>
  <si>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Проведение мероприятия "Чистый берег" с участием организаций, предприятий и жителей города (субботники) запланировано в мае 2024 года.</t>
  </si>
  <si>
    <t xml:space="preserve">По состоянию на 01.02.2024 году количество педагогических работников МО г. Пыть-Ях прошедших повышение квалификации составило 334 человека (82,0%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(334/408) = 82,0%     </t>
  </si>
  <si>
    <t xml:space="preserve">Реализация мероприятий,направленных на достижение показателя начнется с февраля 2024 года </t>
  </si>
  <si>
    <r>
      <t xml:space="preserve">На 01.02.2024 численность детей в возрасте от 5 до 18 лет, охваченных программами дополнительного образования составляет  </t>
    </r>
    <r>
      <rPr>
        <sz val="11"/>
        <color theme="1"/>
        <rFont val="Times New Roman"/>
        <family val="1"/>
        <charset val="204"/>
      </rPr>
      <t>6 074 человека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(71,8% от общего количества детей данной категории. Количество детей в возрасте от 5 до 18 лет составляет 8 460 человек). Данные предоставляются ежемесячно Департаментом образования и науки Ханты-Мансийского автономного округа - Югры. </t>
    </r>
  </si>
  <si>
    <t>По состоянию на 01.02.2024 в перечне имущества, предназначенного для предоставления субъектам МСП 15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12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(12/15*100=80)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</si>
  <si>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</si>
  <si>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 xml:space="preserve">
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В 2024 году в рамках проекта будет оснащена МБОУ СОШ №4.
Показатель расчитывается с нарастающим итогом за весь период реализации проекта. </t>
  </si>
  <si>
    <t>"Развитие гражданского общества в городе Пыть-Яхе" (от 28.12.2023 №369-па),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образования в городе Пыть-Яхе" (от 28.12.2023 №373-па)</t>
  </si>
  <si>
    <t xml:space="preserve">Мероприятия, направленные на увеличение числа посещений организаций культуры  </t>
  </si>
  <si>
    <t>На 2024 год предусмотрено обучение 7 специалистов в сфере культуры. По состоянию на 01.02.2024 поданы заявки на обучение в департамент культуры ХМАО-Югры. По результатам зачисления в высшие учебные заведения будет сформирован план по количеству специалистов.</t>
  </si>
  <si>
    <t xml:space="preserve">По состоянию на 01.02.2024 в режиме реального времени проведено 13 значимых мероприятий, приуроченных к государственным и городским праздникам, с охватом аудитории (просмотров) – 2 771 человек. </t>
  </si>
  <si>
    <r>
      <t xml:space="preserve">Дошкольные образовательные организации посещают </t>
    </r>
    <r>
      <rPr>
        <sz val="11"/>
        <color theme="1"/>
        <rFont val="Times New Roman"/>
        <family val="1"/>
        <charset val="204"/>
      </rPr>
      <t xml:space="preserve">404 воспитанника </t>
    </r>
    <r>
      <rPr>
        <sz val="11"/>
        <rFont val="Times New Roman"/>
        <family val="1"/>
        <charset val="204"/>
      </rPr>
      <t xml:space="preserve">в возрасте от 2,5 месяца  до 3-х лет, из них в возрасте: от 2,5 месяцев до 1,5 лет - 15 воспитанников, от 1,5 до 3 лет - 389 воспитанников. Среднее время ожидания места для получения дошкольного образования - 1 день. На 01.02.2024 года очередность в ДОО отсутствует. </t>
    </r>
  </si>
  <si>
    <r>
      <t xml:space="preserve">На базе МАУ ДО СШ "Олимп", согласно утвержденного плана мероприятий на 2024 год в рамках 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По состоянию на 01.02.2024 года проведенные мероприятия отсутствуют.</t>
    </r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</si>
  <si>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планируется обеспечение учебно-тренировочных мероприятий: по боксу – 1 мероприятие; по тхэквондо – 1 мероприятие; по спортивной (вольной) борьбе – 1 мероприятие.</t>
  </si>
  <si>
    <t>План ввода жилья на 2024 год (установлен Департаментом строительства и жилищно –  коммунального комплекса ХМАО-Югры (письмо от 25.01.2024 № 42-Исх-968) составляет 932 кв.метра.                                                                                                                                              По состоянию на 1 февраля 2024 года введено в эксплуатацию 3 жилых дома - общей площвдью 672 кв.м (информация по данным Росреестра зарегистрированных жилых домов).</t>
  </si>
  <si>
    <t xml:space="preserve"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на 01.02.2024 года вовлечено 262 человека: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13.01.2024 - Интеллектуальная игра "Новогодний квиз"; "Веселый старый новый год" в СОШ №6.                                                                                                                                                                                                                                            2) 14.01.2024 - 16.01. - II форум ветеранов СВО «Вместе победим» в конгрессно-выставочном центре «Патриот».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15.01.2024 - Торжественная церемония награждения победителей и призеров муниципального этапа ВОШ в СОШ №6.                                                                                                                                                                                             4) 17.01.2024; 18.01.2024 - Помощь семьи борца СВО; Сбор подписей в поддержку кандидатуры Путина В.В. на предстоящие президентские выборы; Вечер памяти, посвящённый Бенке Г.Н. – жительнице блокадного Ленинграда.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 20.01.2024 - Торжественное посвящение в ряды участников Всероссийского движения "Движение первых" в СОШ№6; Акция «Окопные свечи».                                                                                                                                                                              6) 21.01.2024 - Акция приуроченная Международному Дню объятий.                                                                                                                                                                                                                                                                                                          7) 26.01.2024, 30.01.2024 - Загрузка гуманитарной помощи бойцам СВО.                                                                                                                                                                                                                                                                                                                8) 27.01.2024 - Возложение цветов приуроченная 80-летию со дня снятия блокады Ленинграда; Акция «Блокадный хлеб».                                                                                                                                                                                     9) 28.01.2024 -Интеллектуальная игра "Рекламный квиз".                                                                                                 </t>
  </si>
  <si>
    <t xml:space="preserve">58,9 (оценка) </t>
  </si>
  <si>
    <t>Финансирование, предусмотренное в сумме 1 178,6 тыс.руб. направленно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9,2 тыс.рублей.</t>
  </si>
  <si>
    <t xml:space="preserve">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                                                                                                                                                                                        Соглашение о предоставлении субсидии местному бюджету из бюджета Ханты-Мансийского автономного округа – Югры 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рублей.
</t>
  </si>
  <si>
    <t xml:space="preserve">Количество объектов муниципального имущества (движимое и недвижимое) в перечне на 01.02.2024 года составило 15 единиц. По состоянию на 01.02.2024 года увеличение кол-ва объектов имущества не осуществлялось, количество объектов составляет 15 единиц.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</si>
</sst>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  <numFmt numFmtId="170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1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2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19" applyFont="1" applyFill="1" applyBorder="1"/>
    <xf numFmtId="0" fontId="8" fillId="2" borderId="1" xfId="0" applyFont="1" applyFill="1" applyBorder="1" applyAlignment="1"/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70" fontId="8" fillId="0" borderId="1" xfId="0" applyNumberFormat="1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165" fontId="8" fillId="0" borderId="0" xfId="0" applyNumberFormat="1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0" fontId="8" fillId="0" borderId="1" xfId="19" applyFont="1" applyFill="1" applyBorder="1" applyAlignment="1">
      <alignment horizontal="center" vertical="center" wrapText="1"/>
    </xf>
    <xf numFmtId="43" fontId="8" fillId="0" borderId="2" xfId="19" applyNumberFormat="1" applyFont="1" applyFill="1" applyBorder="1" applyAlignment="1">
      <alignment horizontal="center"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141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6"/>
  <sheetViews>
    <sheetView tabSelected="1" view="pageBreakPreview" topLeftCell="D19" zoomScale="70" zoomScaleNormal="80" zoomScaleSheetLayoutView="70" workbookViewId="0">
      <selection activeCell="K9" sqref="K9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7.85546875" style="15" customWidth="1"/>
    <col min="5" max="5" width="10.5703125" style="15" hidden="1" customWidth="1"/>
    <col min="6" max="6" width="34.85546875" style="19" customWidth="1"/>
    <col min="7" max="7" width="10.7109375" style="15" customWidth="1"/>
    <col min="8" max="8" width="16.7109375" style="15" customWidth="1"/>
    <col min="9" max="9" width="16" style="15" customWidth="1"/>
    <col min="10" max="10" width="42.42578125" style="19" customWidth="1"/>
    <col min="11" max="11" width="109.42578125" style="21" customWidth="1"/>
    <col min="12" max="12" width="19.42578125" style="20" customWidth="1"/>
    <col min="13" max="13" width="19.85546875" style="20" customWidth="1"/>
    <col min="14" max="14" width="20.7109375" style="20" customWidth="1"/>
    <col min="15" max="15" width="35.140625" style="15" customWidth="1"/>
    <col min="16" max="16" width="25.7109375" style="1" customWidth="1"/>
    <col min="17" max="17" width="88" style="1" customWidth="1"/>
    <col min="18" max="16384" width="9.140625" style="1"/>
  </cols>
  <sheetData>
    <row r="1" spans="1:16" ht="15" hidden="1" customHeight="1" x14ac:dyDescent="0.25">
      <c r="B1" s="2" t="s">
        <v>30</v>
      </c>
      <c r="C1" s="2"/>
      <c r="D1" s="2"/>
      <c r="E1" s="2"/>
      <c r="F1" s="3"/>
      <c r="G1" s="2"/>
      <c r="H1" s="2"/>
      <c r="I1" s="2"/>
      <c r="J1" s="3"/>
      <c r="K1" s="4"/>
      <c r="L1" s="2"/>
      <c r="M1" s="2"/>
      <c r="N1" s="2"/>
      <c r="O1" s="2"/>
    </row>
    <row r="2" spans="1:16" s="5" customFormat="1" ht="15" hidden="1" customHeight="1" x14ac:dyDescent="0.25">
      <c r="B2" s="6"/>
      <c r="C2" s="6"/>
      <c r="D2" s="6"/>
      <c r="E2" s="6"/>
      <c r="F2" s="7"/>
      <c r="G2" s="6"/>
      <c r="H2" s="6"/>
      <c r="I2" s="6"/>
      <c r="J2" s="7"/>
      <c r="K2" s="8"/>
      <c r="L2" s="6"/>
      <c r="M2" s="6"/>
      <c r="N2" s="6"/>
      <c r="O2" s="6"/>
    </row>
    <row r="3" spans="1:16" s="9" customFormat="1" ht="32.25" customHeight="1" x14ac:dyDescent="0.25">
      <c r="B3" s="25"/>
      <c r="C3" s="25"/>
      <c r="D3" s="25"/>
      <c r="E3" s="25"/>
      <c r="F3" s="10"/>
      <c r="G3" s="25"/>
      <c r="H3" s="25"/>
      <c r="I3" s="25"/>
      <c r="J3" s="10"/>
      <c r="K3" s="11"/>
      <c r="L3" s="25"/>
      <c r="M3" s="105" t="s">
        <v>66</v>
      </c>
      <c r="N3" s="105"/>
      <c r="O3" s="105"/>
      <c r="P3" s="100"/>
    </row>
    <row r="4" spans="1:16" s="12" customFormat="1" ht="30" customHeight="1" x14ac:dyDescent="0.25">
      <c r="B4" s="102" t="s">
        <v>89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4"/>
      <c r="P4" s="101"/>
    </row>
    <row r="5" spans="1:16" s="15" customFormat="1" ht="101.25" customHeight="1" x14ac:dyDescent="0.25">
      <c r="A5" s="13" t="s">
        <v>23</v>
      </c>
      <c r="B5" s="13" t="s">
        <v>25</v>
      </c>
      <c r="C5" s="13" t="s">
        <v>17</v>
      </c>
      <c r="D5" s="13" t="s">
        <v>22</v>
      </c>
      <c r="E5" s="13" t="s">
        <v>13</v>
      </c>
      <c r="F5" s="13" t="s">
        <v>12</v>
      </c>
      <c r="G5" s="13" t="s">
        <v>78</v>
      </c>
      <c r="H5" s="13" t="s">
        <v>27</v>
      </c>
      <c r="I5" s="13" t="s">
        <v>36</v>
      </c>
      <c r="J5" s="13" t="s">
        <v>75</v>
      </c>
      <c r="K5" s="13" t="s">
        <v>26</v>
      </c>
      <c r="L5" s="14" t="s">
        <v>96</v>
      </c>
      <c r="M5" s="14" t="s">
        <v>20</v>
      </c>
      <c r="N5" s="14" t="s">
        <v>37</v>
      </c>
      <c r="O5" s="13" t="s">
        <v>65</v>
      </c>
      <c r="P5" s="15" t="s">
        <v>31</v>
      </c>
    </row>
    <row r="6" spans="1:16" ht="127.5" customHeight="1" x14ac:dyDescent="0.25">
      <c r="A6" s="23" t="s">
        <v>0</v>
      </c>
      <c r="B6" s="88" t="s">
        <v>32</v>
      </c>
      <c r="C6" s="33">
        <v>1</v>
      </c>
      <c r="D6" s="33" t="s">
        <v>67</v>
      </c>
      <c r="E6" s="33" t="s">
        <v>15</v>
      </c>
      <c r="F6" s="35" t="s">
        <v>24</v>
      </c>
      <c r="G6" s="33" t="s">
        <v>16</v>
      </c>
      <c r="H6" s="33" t="s">
        <v>16</v>
      </c>
      <c r="I6" s="33" t="s">
        <v>16</v>
      </c>
      <c r="J6" s="35" t="s">
        <v>60</v>
      </c>
      <c r="K6" s="107" t="s">
        <v>122</v>
      </c>
      <c r="L6" s="109">
        <v>4266100</v>
      </c>
      <c r="M6" s="111" t="s">
        <v>16</v>
      </c>
      <c r="N6" s="94" t="s">
        <v>16</v>
      </c>
      <c r="O6" s="88" t="s">
        <v>82</v>
      </c>
    </row>
    <row r="7" spans="1:16" ht="102" customHeight="1" x14ac:dyDescent="0.25">
      <c r="A7" s="23"/>
      <c r="B7" s="89"/>
      <c r="C7" s="33"/>
      <c r="D7" s="32" t="s">
        <v>61</v>
      </c>
      <c r="E7" s="33"/>
      <c r="F7" s="35" t="s">
        <v>62</v>
      </c>
      <c r="G7" s="33" t="s">
        <v>16</v>
      </c>
      <c r="H7" s="33" t="s">
        <v>16</v>
      </c>
      <c r="I7" s="33" t="s">
        <v>16</v>
      </c>
      <c r="J7" s="37" t="s">
        <v>63</v>
      </c>
      <c r="K7" s="108"/>
      <c r="L7" s="110"/>
      <c r="M7" s="112"/>
      <c r="N7" s="96"/>
      <c r="O7" s="106"/>
    </row>
    <row r="8" spans="1:16" ht="181.5" customHeight="1" x14ac:dyDescent="0.25">
      <c r="A8" s="23"/>
      <c r="B8" s="89"/>
      <c r="C8" s="33"/>
      <c r="D8" s="88" t="s">
        <v>16</v>
      </c>
      <c r="E8" s="33"/>
      <c r="F8" s="35" t="s">
        <v>56</v>
      </c>
      <c r="G8" s="28">
        <v>60</v>
      </c>
      <c r="H8" s="28">
        <v>80</v>
      </c>
      <c r="I8" s="30">
        <f>H8/G8*100</f>
        <v>133.33333333333331</v>
      </c>
      <c r="J8" s="84" t="s">
        <v>58</v>
      </c>
      <c r="K8" s="27" t="s">
        <v>108</v>
      </c>
      <c r="L8" s="29" t="s">
        <v>16</v>
      </c>
      <c r="M8" s="29" t="s">
        <v>16</v>
      </c>
      <c r="N8" s="29" t="s">
        <v>16</v>
      </c>
      <c r="O8" s="88" t="s">
        <v>99</v>
      </c>
    </row>
    <row r="9" spans="1:16" ht="81.75" customHeight="1" x14ac:dyDescent="0.25">
      <c r="A9" s="23"/>
      <c r="B9" s="106"/>
      <c r="C9" s="33"/>
      <c r="D9" s="106"/>
      <c r="E9" s="33"/>
      <c r="F9" s="35" t="s">
        <v>57</v>
      </c>
      <c r="G9" s="28">
        <v>10</v>
      </c>
      <c r="H9" s="73">
        <v>0</v>
      </c>
      <c r="I9" s="74">
        <v>0</v>
      </c>
      <c r="J9" s="85"/>
      <c r="K9" s="27" t="s">
        <v>123</v>
      </c>
      <c r="L9" s="29" t="s">
        <v>16</v>
      </c>
      <c r="M9" s="29" t="s">
        <v>16</v>
      </c>
      <c r="N9" s="29" t="s">
        <v>16</v>
      </c>
      <c r="O9" s="106"/>
    </row>
    <row r="10" spans="1:16" ht="105" customHeight="1" x14ac:dyDescent="0.25">
      <c r="A10" s="64"/>
      <c r="B10" s="88" t="s">
        <v>98</v>
      </c>
      <c r="C10" s="65"/>
      <c r="D10" s="68" t="s">
        <v>101</v>
      </c>
      <c r="E10" s="67"/>
      <c r="F10" s="66" t="s">
        <v>62</v>
      </c>
      <c r="G10" s="38" t="s">
        <v>16</v>
      </c>
      <c r="H10" s="38" t="s">
        <v>16</v>
      </c>
      <c r="I10" s="39" t="s">
        <v>16</v>
      </c>
      <c r="J10" s="78" t="s">
        <v>109</v>
      </c>
      <c r="K10" s="80" t="s">
        <v>114</v>
      </c>
      <c r="L10" s="97" t="s">
        <v>16</v>
      </c>
      <c r="M10" s="97" t="s">
        <v>16</v>
      </c>
      <c r="N10" s="97" t="s">
        <v>16</v>
      </c>
      <c r="O10" s="88" t="s">
        <v>102</v>
      </c>
    </row>
    <row r="11" spans="1:16" ht="150" x14ac:dyDescent="0.25">
      <c r="A11" s="59"/>
      <c r="B11" s="106"/>
      <c r="C11" s="33">
        <v>4</v>
      </c>
      <c r="D11" s="67" t="s">
        <v>19</v>
      </c>
      <c r="E11" s="67"/>
      <c r="F11" s="66" t="s">
        <v>100</v>
      </c>
      <c r="G11" s="38">
        <v>7</v>
      </c>
      <c r="H11" s="38">
        <v>0</v>
      </c>
      <c r="I11" s="38">
        <v>0</v>
      </c>
      <c r="J11" s="78" t="s">
        <v>112</v>
      </c>
      <c r="K11" s="79" t="s">
        <v>113</v>
      </c>
      <c r="L11" s="98"/>
      <c r="M11" s="98"/>
      <c r="N11" s="98"/>
      <c r="O11" s="106"/>
    </row>
    <row r="12" spans="1:16" ht="123.75" customHeight="1" x14ac:dyDescent="0.25">
      <c r="A12" s="129"/>
      <c r="B12" s="90" t="s">
        <v>76</v>
      </c>
      <c r="C12" s="33"/>
      <c r="D12" s="32" t="s">
        <v>1</v>
      </c>
      <c r="E12" s="90"/>
      <c r="F12" s="35" t="s">
        <v>59</v>
      </c>
      <c r="G12" s="28">
        <v>100</v>
      </c>
      <c r="H12" s="28">
        <v>100</v>
      </c>
      <c r="I12" s="28">
        <f>H12/G12*100</f>
        <v>100</v>
      </c>
      <c r="J12" s="35" t="s">
        <v>103</v>
      </c>
      <c r="K12" s="61" t="s">
        <v>115</v>
      </c>
      <c r="L12" s="33" t="s">
        <v>16</v>
      </c>
      <c r="M12" s="33" t="s">
        <v>16</v>
      </c>
      <c r="N12" s="33" t="s">
        <v>16</v>
      </c>
      <c r="O12" s="32" t="s">
        <v>85</v>
      </c>
    </row>
    <row r="13" spans="1:16" ht="75" x14ac:dyDescent="0.25">
      <c r="A13" s="129"/>
      <c r="B13" s="90"/>
      <c r="C13" s="33">
        <v>7</v>
      </c>
      <c r="D13" s="90" t="s">
        <v>2</v>
      </c>
      <c r="E13" s="90"/>
      <c r="F13" s="86" t="s">
        <v>72</v>
      </c>
      <c r="G13" s="125">
        <v>59</v>
      </c>
      <c r="H13" s="126" t="s">
        <v>120</v>
      </c>
      <c r="I13" s="124">
        <v>99.83</v>
      </c>
      <c r="J13" s="35" t="s">
        <v>28</v>
      </c>
      <c r="K13" s="46" t="s">
        <v>116</v>
      </c>
      <c r="L13" s="91">
        <v>682900</v>
      </c>
      <c r="M13" s="94">
        <v>0</v>
      </c>
      <c r="N13" s="94">
        <v>0</v>
      </c>
      <c r="O13" s="90" t="s">
        <v>84</v>
      </c>
      <c r="P13" s="83"/>
    </row>
    <row r="14" spans="1:16" ht="93.75" customHeight="1" x14ac:dyDescent="0.25">
      <c r="A14" s="23"/>
      <c r="B14" s="90"/>
      <c r="C14" s="33"/>
      <c r="D14" s="90"/>
      <c r="E14" s="33"/>
      <c r="F14" s="86"/>
      <c r="G14" s="125"/>
      <c r="H14" s="126"/>
      <c r="I14" s="124"/>
      <c r="J14" s="84" t="s">
        <v>29</v>
      </c>
      <c r="K14" s="81" t="s">
        <v>117</v>
      </c>
      <c r="L14" s="92"/>
      <c r="M14" s="95"/>
      <c r="N14" s="95"/>
      <c r="O14" s="90"/>
      <c r="P14" s="83"/>
    </row>
    <row r="15" spans="1:16" ht="50.25" hidden="1" customHeight="1" x14ac:dyDescent="0.25">
      <c r="A15" s="23"/>
      <c r="B15" s="90"/>
      <c r="C15" s="33"/>
      <c r="D15" s="90"/>
      <c r="E15" s="33"/>
      <c r="F15" s="86"/>
      <c r="G15" s="90"/>
      <c r="H15" s="126"/>
      <c r="I15" s="124"/>
      <c r="J15" s="85"/>
      <c r="K15" s="62" t="s">
        <v>97</v>
      </c>
      <c r="L15" s="93"/>
      <c r="M15" s="96"/>
      <c r="N15" s="96"/>
      <c r="O15" s="90"/>
      <c r="P15" s="26"/>
    </row>
    <row r="16" spans="1:16" ht="56.25" customHeight="1" x14ac:dyDescent="0.25">
      <c r="A16" s="129"/>
      <c r="B16" s="130" t="s">
        <v>38</v>
      </c>
      <c r="C16" s="127">
        <v>9</v>
      </c>
      <c r="D16" s="127" t="s">
        <v>3</v>
      </c>
      <c r="E16" s="127" t="s">
        <v>14</v>
      </c>
      <c r="F16" s="63" t="s">
        <v>69</v>
      </c>
      <c r="G16" s="38">
        <v>0.2</v>
      </c>
      <c r="H16" s="38">
        <v>0</v>
      </c>
      <c r="I16" s="39">
        <v>0</v>
      </c>
      <c r="J16" s="128" t="s">
        <v>21</v>
      </c>
      <c r="K16" s="128" t="s">
        <v>104</v>
      </c>
      <c r="L16" s="97" t="s">
        <v>16</v>
      </c>
      <c r="M16" s="97" t="s">
        <v>16</v>
      </c>
      <c r="N16" s="97" t="s">
        <v>16</v>
      </c>
      <c r="O16" s="88" t="s">
        <v>83</v>
      </c>
    </row>
    <row r="17" spans="1:16" ht="69" customHeight="1" x14ac:dyDescent="0.25">
      <c r="A17" s="129"/>
      <c r="B17" s="131"/>
      <c r="C17" s="127"/>
      <c r="D17" s="127"/>
      <c r="E17" s="127"/>
      <c r="F17" s="60" t="s">
        <v>43</v>
      </c>
      <c r="G17" s="41">
        <v>0.13800000000000001</v>
      </c>
      <c r="H17" s="39">
        <v>0</v>
      </c>
      <c r="I17" s="39">
        <v>0</v>
      </c>
      <c r="J17" s="128"/>
      <c r="K17" s="128"/>
      <c r="L17" s="98"/>
      <c r="M17" s="98"/>
      <c r="N17" s="98"/>
      <c r="O17" s="89"/>
    </row>
    <row r="18" spans="1:16" ht="105" x14ac:dyDescent="0.25">
      <c r="A18" s="129"/>
      <c r="B18" s="88" t="s">
        <v>33</v>
      </c>
      <c r="C18" s="33"/>
      <c r="D18" s="32" t="s">
        <v>4</v>
      </c>
      <c r="E18" s="33"/>
      <c r="F18" s="35" t="s">
        <v>44</v>
      </c>
      <c r="G18" s="33">
        <v>53.8</v>
      </c>
      <c r="H18" s="28">
        <v>82</v>
      </c>
      <c r="I18" s="38">
        <f>H18/G18*100</f>
        <v>152.41635687732341</v>
      </c>
      <c r="J18" s="35" t="s">
        <v>39</v>
      </c>
      <c r="K18" s="35" t="s">
        <v>105</v>
      </c>
      <c r="L18" s="29" t="s">
        <v>16</v>
      </c>
      <c r="M18" s="42" t="s">
        <v>16</v>
      </c>
      <c r="N18" s="30" t="s">
        <v>16</v>
      </c>
      <c r="O18" s="88" t="s">
        <v>86</v>
      </c>
      <c r="P18" s="24"/>
    </row>
    <row r="19" spans="1:16" ht="120" x14ac:dyDescent="0.25">
      <c r="A19" s="129"/>
      <c r="B19" s="89"/>
      <c r="C19" s="90">
        <v>13</v>
      </c>
      <c r="D19" s="88" t="s">
        <v>5</v>
      </c>
      <c r="E19" s="90" t="s">
        <v>14</v>
      </c>
      <c r="F19" s="35" t="s">
        <v>45</v>
      </c>
      <c r="G19" s="28">
        <v>87.5</v>
      </c>
      <c r="H19" s="28">
        <v>71.8</v>
      </c>
      <c r="I19" s="28">
        <f>H19/G19*100</f>
        <v>82.05714285714285</v>
      </c>
      <c r="J19" s="35" t="s">
        <v>34</v>
      </c>
      <c r="K19" s="35" t="s">
        <v>107</v>
      </c>
      <c r="L19" s="97">
        <v>69652400</v>
      </c>
      <c r="M19" s="97">
        <v>1741710.76</v>
      </c>
      <c r="N19" s="94">
        <f>M19/L19*100</f>
        <v>2.5005753714157732</v>
      </c>
      <c r="O19" s="89"/>
    </row>
    <row r="20" spans="1:16" ht="119.25" customHeight="1" x14ac:dyDescent="0.25">
      <c r="A20" s="129"/>
      <c r="B20" s="89"/>
      <c r="C20" s="90"/>
      <c r="D20" s="89"/>
      <c r="E20" s="90"/>
      <c r="F20" s="35" t="s">
        <v>68</v>
      </c>
      <c r="G20" s="28">
        <v>8.1999999999999993</v>
      </c>
      <c r="H20" s="28">
        <v>0</v>
      </c>
      <c r="I20" s="28">
        <f>H20/G20*100</f>
        <v>0</v>
      </c>
      <c r="J20" s="35" t="s">
        <v>70</v>
      </c>
      <c r="K20" s="35" t="s">
        <v>106</v>
      </c>
      <c r="L20" s="99"/>
      <c r="M20" s="99"/>
      <c r="N20" s="95"/>
      <c r="O20" s="89"/>
    </row>
    <row r="21" spans="1:16" ht="139.5" customHeight="1" x14ac:dyDescent="0.25">
      <c r="A21" s="129"/>
      <c r="B21" s="89"/>
      <c r="C21" s="90"/>
      <c r="D21" s="89"/>
      <c r="E21" s="90"/>
      <c r="F21" s="35" t="s">
        <v>46</v>
      </c>
      <c r="G21" s="28">
        <v>37</v>
      </c>
      <c r="H21" s="28">
        <v>0</v>
      </c>
      <c r="I21" s="28">
        <f t="shared" ref="I21:I26" si="0">H21/G21*100</f>
        <v>0</v>
      </c>
      <c r="J21" s="35" t="s">
        <v>42</v>
      </c>
      <c r="K21" s="69" t="s">
        <v>106</v>
      </c>
      <c r="L21" s="99"/>
      <c r="M21" s="99"/>
      <c r="N21" s="95"/>
      <c r="O21" s="89"/>
    </row>
    <row r="22" spans="1:16" s="16" customFormat="1" ht="78" customHeight="1" x14ac:dyDescent="0.25">
      <c r="A22" s="129"/>
      <c r="B22" s="89"/>
      <c r="C22" s="114">
        <v>15</v>
      </c>
      <c r="D22" s="114" t="s">
        <v>6</v>
      </c>
      <c r="E22" s="114" t="s">
        <v>14</v>
      </c>
      <c r="F22" s="43" t="s">
        <v>47</v>
      </c>
      <c r="G22" s="44">
        <v>66.67</v>
      </c>
      <c r="H22" s="44">
        <v>0</v>
      </c>
      <c r="I22" s="44">
        <f t="shared" si="0"/>
        <v>0</v>
      </c>
      <c r="J22" s="71" t="s">
        <v>40</v>
      </c>
      <c r="K22" s="76" t="s">
        <v>110</v>
      </c>
      <c r="L22" s="115" t="s">
        <v>16</v>
      </c>
      <c r="M22" s="118" t="s">
        <v>16</v>
      </c>
      <c r="N22" s="121" t="s">
        <v>16</v>
      </c>
      <c r="O22" s="89"/>
      <c r="P22" s="87"/>
    </row>
    <row r="23" spans="1:16" s="16" customFormat="1" ht="141.75" customHeight="1" x14ac:dyDescent="0.25">
      <c r="A23" s="129"/>
      <c r="B23" s="89"/>
      <c r="C23" s="114"/>
      <c r="D23" s="114"/>
      <c r="E23" s="114"/>
      <c r="F23" s="43" t="s">
        <v>48</v>
      </c>
      <c r="G23" s="44">
        <v>60</v>
      </c>
      <c r="H23" s="44">
        <v>76.599999999999994</v>
      </c>
      <c r="I23" s="44">
        <f>H23/G23*100</f>
        <v>127.66666666666666</v>
      </c>
      <c r="J23" s="113" t="s">
        <v>55</v>
      </c>
      <c r="K23" s="45" t="s">
        <v>91</v>
      </c>
      <c r="L23" s="116"/>
      <c r="M23" s="119"/>
      <c r="N23" s="122"/>
      <c r="O23" s="89"/>
      <c r="P23" s="87"/>
    </row>
    <row r="24" spans="1:16" s="16" customFormat="1" ht="108" customHeight="1" x14ac:dyDescent="0.25">
      <c r="A24" s="129"/>
      <c r="B24" s="89"/>
      <c r="C24" s="114"/>
      <c r="D24" s="114"/>
      <c r="E24" s="114"/>
      <c r="F24" s="43" t="s">
        <v>49</v>
      </c>
      <c r="G24" s="44">
        <v>80</v>
      </c>
      <c r="H24" s="44">
        <v>100</v>
      </c>
      <c r="I24" s="44">
        <f t="shared" si="0"/>
        <v>125</v>
      </c>
      <c r="J24" s="113"/>
      <c r="K24" s="46" t="s">
        <v>93</v>
      </c>
      <c r="L24" s="116"/>
      <c r="M24" s="119"/>
      <c r="N24" s="122"/>
      <c r="O24" s="89"/>
      <c r="P24" s="87"/>
    </row>
    <row r="25" spans="1:16" s="16" customFormat="1" ht="120.75" customHeight="1" x14ac:dyDescent="0.25">
      <c r="A25" s="129"/>
      <c r="B25" s="89"/>
      <c r="C25" s="36"/>
      <c r="D25" s="114"/>
      <c r="E25" s="36"/>
      <c r="F25" s="43" t="s">
        <v>50</v>
      </c>
      <c r="G25" s="44">
        <v>100</v>
      </c>
      <c r="H25" s="44">
        <v>100</v>
      </c>
      <c r="I25" s="44">
        <f t="shared" si="0"/>
        <v>100</v>
      </c>
      <c r="J25" s="113"/>
      <c r="K25" s="46" t="s">
        <v>92</v>
      </c>
      <c r="L25" s="117"/>
      <c r="M25" s="120"/>
      <c r="N25" s="123"/>
      <c r="O25" s="89"/>
      <c r="P25" s="87"/>
    </row>
    <row r="26" spans="1:16" ht="227.25" customHeight="1" x14ac:dyDescent="0.25">
      <c r="A26" s="129"/>
      <c r="B26" s="89"/>
      <c r="C26" s="33"/>
      <c r="D26" s="33" t="s">
        <v>7</v>
      </c>
      <c r="E26" s="33"/>
      <c r="F26" s="35" t="s">
        <v>51</v>
      </c>
      <c r="G26" s="47">
        <v>5.1000000000000004E-3</v>
      </c>
      <c r="H26" s="48">
        <v>2.6200000000000003E-4</v>
      </c>
      <c r="I26" s="28">
        <f t="shared" si="0"/>
        <v>5.1372549019607847</v>
      </c>
      <c r="J26" s="49" t="s">
        <v>41</v>
      </c>
      <c r="K26" s="77" t="s">
        <v>119</v>
      </c>
      <c r="L26" s="50">
        <v>5361000</v>
      </c>
      <c r="M26" s="29">
        <v>1554500</v>
      </c>
      <c r="N26" s="28">
        <f>M26/L26*100</f>
        <v>28.996455885096061</v>
      </c>
      <c r="O26" s="33" t="s">
        <v>111</v>
      </c>
      <c r="P26" s="17"/>
    </row>
    <row r="27" spans="1:16" ht="81" customHeight="1" x14ac:dyDescent="0.25">
      <c r="A27" s="23"/>
      <c r="B27" s="106"/>
      <c r="C27" s="33"/>
      <c r="D27" s="33" t="s">
        <v>73</v>
      </c>
      <c r="E27" s="33"/>
      <c r="F27" s="35" t="s">
        <v>62</v>
      </c>
      <c r="G27" s="51" t="s">
        <v>16</v>
      </c>
      <c r="H27" s="33" t="s">
        <v>16</v>
      </c>
      <c r="I27" s="28" t="s">
        <v>16</v>
      </c>
      <c r="J27" s="49" t="s">
        <v>74</v>
      </c>
      <c r="K27" s="75" t="s">
        <v>121</v>
      </c>
      <c r="L27" s="52">
        <v>1178600</v>
      </c>
      <c r="M27" s="29">
        <v>9209</v>
      </c>
      <c r="N27" s="28">
        <f>M27/L27*100</f>
        <v>0.78135075513320884</v>
      </c>
      <c r="O27" s="34" t="s">
        <v>87</v>
      </c>
      <c r="P27" s="17"/>
    </row>
    <row r="28" spans="1:16" ht="89.25" customHeight="1" x14ac:dyDescent="0.25">
      <c r="A28" s="129" t="s">
        <v>8</v>
      </c>
      <c r="B28" s="90" t="s">
        <v>35</v>
      </c>
      <c r="C28" s="33">
        <v>18</v>
      </c>
      <c r="D28" s="33" t="s">
        <v>9</v>
      </c>
      <c r="E28" s="33" t="s">
        <v>14</v>
      </c>
      <c r="F28" s="35" t="s">
        <v>52</v>
      </c>
      <c r="G28" s="70">
        <v>3.5000000000000003E-2</v>
      </c>
      <c r="H28" s="72">
        <v>6.7199999999999996E-4</v>
      </c>
      <c r="I28" s="39">
        <f>H28/G28*100</f>
        <v>1.92</v>
      </c>
      <c r="J28" s="35" t="s">
        <v>18</v>
      </c>
      <c r="K28" s="82" t="s">
        <v>118</v>
      </c>
      <c r="L28" s="29" t="s">
        <v>16</v>
      </c>
      <c r="M28" s="29" t="s">
        <v>16</v>
      </c>
      <c r="N28" s="29" t="s">
        <v>16</v>
      </c>
      <c r="O28" s="33" t="s">
        <v>80</v>
      </c>
      <c r="P28" s="24"/>
    </row>
    <row r="29" spans="1:16" ht="164.25" customHeight="1" x14ac:dyDescent="0.25">
      <c r="A29" s="129"/>
      <c r="B29" s="90"/>
      <c r="C29" s="33">
        <v>19</v>
      </c>
      <c r="D29" s="90" t="s">
        <v>10</v>
      </c>
      <c r="E29" s="33" t="s">
        <v>14</v>
      </c>
      <c r="F29" s="35" t="s">
        <v>53</v>
      </c>
      <c r="G29" s="29">
        <v>30</v>
      </c>
      <c r="H29" s="30">
        <v>0</v>
      </c>
      <c r="I29" s="30">
        <f>H29/G29*100</f>
        <v>0</v>
      </c>
      <c r="J29" s="27" t="s">
        <v>71</v>
      </c>
      <c r="K29" s="53" t="s">
        <v>94</v>
      </c>
      <c r="L29" s="29" t="s">
        <v>16</v>
      </c>
      <c r="M29" s="29" t="s">
        <v>16</v>
      </c>
      <c r="N29" s="29" t="s">
        <v>16</v>
      </c>
      <c r="O29" s="90" t="s">
        <v>81</v>
      </c>
    </row>
    <row r="30" spans="1:16" s="18" customFormat="1" ht="130.5" customHeight="1" x14ac:dyDescent="0.25">
      <c r="A30" s="129"/>
      <c r="B30" s="90"/>
      <c r="C30" s="31"/>
      <c r="D30" s="90"/>
      <c r="E30" s="31"/>
      <c r="F30" s="54" t="s">
        <v>64</v>
      </c>
      <c r="G30" s="55" t="s">
        <v>88</v>
      </c>
      <c r="H30" s="56">
        <v>0</v>
      </c>
      <c r="I30" s="56">
        <v>0</v>
      </c>
      <c r="J30" s="54" t="s">
        <v>79</v>
      </c>
      <c r="K30" s="57" t="s">
        <v>95</v>
      </c>
      <c r="L30" s="50">
        <v>11654900</v>
      </c>
      <c r="M30" s="52">
        <v>0</v>
      </c>
      <c r="N30" s="56">
        <v>0</v>
      </c>
      <c r="O30" s="90"/>
    </row>
    <row r="31" spans="1:16" s="15" customFormat="1" ht="83.25" customHeight="1" x14ac:dyDescent="0.25">
      <c r="A31" s="129"/>
      <c r="B31" s="90"/>
      <c r="C31" s="33">
        <v>20</v>
      </c>
      <c r="D31" s="33" t="s">
        <v>11</v>
      </c>
      <c r="E31" s="33" t="s">
        <v>14</v>
      </c>
      <c r="F31" s="35" t="s">
        <v>54</v>
      </c>
      <c r="G31" s="33">
        <v>1E-3</v>
      </c>
      <c r="H31" s="58">
        <f>159/1000000</f>
        <v>1.5899999999999999E-4</v>
      </c>
      <c r="I31" s="39">
        <f>H31/G31*100</f>
        <v>15.899999999999997</v>
      </c>
      <c r="J31" s="35" t="s">
        <v>77</v>
      </c>
      <c r="K31" s="40" t="s">
        <v>90</v>
      </c>
      <c r="L31" s="29" t="s">
        <v>16</v>
      </c>
      <c r="M31" s="29" t="s">
        <v>16</v>
      </c>
      <c r="N31" s="29" t="s">
        <v>16</v>
      </c>
      <c r="O31" s="33" t="s">
        <v>80</v>
      </c>
    </row>
    <row r="32" spans="1:16" ht="23.25" customHeight="1" x14ac:dyDescent="0.25">
      <c r="K32" s="22"/>
      <c r="L32" s="20">
        <f>L30+L27+L26+L19+L13+L6</f>
        <v>92795900</v>
      </c>
      <c r="M32" s="20">
        <f>M30+M27+M26+M19</f>
        <v>3305419.76</v>
      </c>
      <c r="N32" s="20">
        <f>N30+N27+N26+N19</f>
        <v>32.278382011645043</v>
      </c>
    </row>
    <row r="33" spans="11:11" x14ac:dyDescent="0.25">
      <c r="K33" s="22"/>
    </row>
    <row r="34" spans="11:11" x14ac:dyDescent="0.25">
      <c r="K34" s="22"/>
    </row>
    <row r="35" spans="11:11" x14ac:dyDescent="0.25">
      <c r="K35" s="22"/>
    </row>
    <row r="36" spans="11:11" x14ac:dyDescent="0.25">
      <c r="K36" s="22"/>
    </row>
  </sheetData>
  <mergeCells count="63">
    <mergeCell ref="B10:B11"/>
    <mergeCell ref="D19:D21"/>
    <mergeCell ref="A28:A31"/>
    <mergeCell ref="B28:B31"/>
    <mergeCell ref="C22:C24"/>
    <mergeCell ref="A18:A26"/>
    <mergeCell ref="C19:C21"/>
    <mergeCell ref="B18:B27"/>
    <mergeCell ref="B12:B15"/>
    <mergeCell ref="D13:D15"/>
    <mergeCell ref="A16:A17"/>
    <mergeCell ref="C16:C17"/>
    <mergeCell ref="B16:B17"/>
    <mergeCell ref="D16:D17"/>
    <mergeCell ref="A12:A13"/>
    <mergeCell ref="D29:D30"/>
    <mergeCell ref="E19:E21"/>
    <mergeCell ref="O8:O9"/>
    <mergeCell ref="I13:I15"/>
    <mergeCell ref="G13:G15"/>
    <mergeCell ref="H13:H15"/>
    <mergeCell ref="E16:E17"/>
    <mergeCell ref="E12:E13"/>
    <mergeCell ref="J16:J17"/>
    <mergeCell ref="K16:K17"/>
    <mergeCell ref="L10:L11"/>
    <mergeCell ref="M10:M11"/>
    <mergeCell ref="N10:N11"/>
    <mergeCell ref="O10:O11"/>
    <mergeCell ref="O29:O30"/>
    <mergeCell ref="J23:J25"/>
    <mergeCell ref="E22:E24"/>
    <mergeCell ref="D22:D25"/>
    <mergeCell ref="L22:L25"/>
    <mergeCell ref="M22:M25"/>
    <mergeCell ref="N22:N25"/>
    <mergeCell ref="P3:P4"/>
    <mergeCell ref="B4:O4"/>
    <mergeCell ref="M3:O3"/>
    <mergeCell ref="J8:J9"/>
    <mergeCell ref="D8:D9"/>
    <mergeCell ref="K6:K7"/>
    <mergeCell ref="L6:L7"/>
    <mergeCell ref="M6:M7"/>
    <mergeCell ref="N6:N7"/>
    <mergeCell ref="O6:O7"/>
    <mergeCell ref="B6:B9"/>
    <mergeCell ref="P13:P14"/>
    <mergeCell ref="J14:J15"/>
    <mergeCell ref="F13:F15"/>
    <mergeCell ref="P22:P25"/>
    <mergeCell ref="O16:O17"/>
    <mergeCell ref="O13:O15"/>
    <mergeCell ref="L13:L15"/>
    <mergeCell ref="M13:M15"/>
    <mergeCell ref="N13:N15"/>
    <mergeCell ref="L16:L17"/>
    <mergeCell ref="M16:M17"/>
    <mergeCell ref="N16:N17"/>
    <mergeCell ref="O18:O25"/>
    <mergeCell ref="L19:L21"/>
    <mergeCell ref="M19:M21"/>
    <mergeCell ref="N19:N21"/>
  </mergeCells>
  <printOptions horizontalCentered="1" verticalCentered="1"/>
  <pageMargins left="0.25" right="0.25" top="0.75" bottom="0.75" header="0.3" footer="0.3"/>
  <pageSetup paperSize="9" scale="37" fitToHeight="0" orientation="landscape" r:id="rId1"/>
  <rowBreaks count="2" manualBreakCount="2">
    <brk id="17" min="1" max="14" man="1"/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01.02.2024</vt:lpstr>
      <vt:lpstr>'на 01.02.2024'!Область_печати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2024-01-11T12:03:38Z</cp:lastPrinted>
  <dcterms:created xsi:type="dcterms:W3CDTF">2019-02-26T09:07:09Z</dcterms:created>
  <dcterms:modified xsi:type="dcterms:W3CDTF">2024-02-09T08:31:03Z</dcterms:modified>
</cp:coreProperties>
</file>